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'1'!$A$1:$H$45</definedName>
  </definedNames>
  <calcPr calcId="145621"/>
</workbook>
</file>

<file path=xl/calcChain.xml><?xml version="1.0" encoding="utf-8"?>
<calcChain xmlns="http://schemas.openxmlformats.org/spreadsheetml/2006/main">
  <c r="F36" i="1" l="1"/>
</calcChain>
</file>

<file path=xl/sharedStrings.xml><?xml version="1.0" encoding="utf-8"?>
<sst xmlns="http://schemas.openxmlformats.org/spreadsheetml/2006/main" count="127" uniqueCount="54">
  <si>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</si>
  <si>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</si>
  <si>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</si>
  <si>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</si>
  <si>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</si>
  <si>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</si>
  <si>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</si>
  <si>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</si>
  <si>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</si>
  <si>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</si>
  <si>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</si>
  <si>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</si>
  <si>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</si>
  <si>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</si>
  <si>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</si>
  <si>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</si>
  <si>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</si>
  <si>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Профили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</si>
  <si>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</t>
    </r>
  </si>
  <si>
    <t>1370809</t>
  </si>
  <si>
    <t>Профиль гнутый замкнутый сварной квадратный 160х160х7 С255</t>
  </si>
  <si>
    <t>Т</t>
  </si>
  <si>
    <t>1145348</t>
  </si>
  <si>
    <t>Профиль гнутый замкнутый сварной квадратный 120х120х4 С255</t>
  </si>
  <si>
    <t>1158009</t>
  </si>
  <si>
    <t>Профиль гнутый замкнутый сварной квадратный 140х140х4 С255</t>
  </si>
  <si>
    <t>1172317</t>
  </si>
  <si>
    <t>Профиль гнутый замкнутый сварной квадратный 100х100х6 ст3сп5</t>
  </si>
  <si>
    <t>1220868</t>
  </si>
  <si>
    <t>Профиль гнутый замкнутый сварной квадратный 200х200х10 С345-3</t>
  </si>
  <si>
    <t>1256635</t>
  </si>
  <si>
    <t>Профиль гнутый замкнутый сварной квадратный 160х160х4 С345-3</t>
  </si>
  <si>
    <t>1272941</t>
  </si>
  <si>
    <t>Профиль гнутый замкнутый сварной квадратный 100х100х5 ст3</t>
  </si>
  <si>
    <t>1366262</t>
  </si>
  <si>
    <t>Профиль гнутый замкнутый сварной квадратный 140х140х6 ст3сп</t>
  </si>
  <si>
    <t>1374652</t>
  </si>
  <si>
    <t>Профиль гнутый замкнутый сварной прямоугольный 160х120х5 ст3</t>
  </si>
  <si>
    <t>1374653</t>
  </si>
  <si>
    <t>Профиль гнутый замкнутый сварной квадратный 160х160х4 ст09Г2С</t>
  </si>
  <si>
    <t>1392477</t>
  </si>
  <si>
    <t>Профиль гнутый замкнутый сварной прямоугольный 300х200х7 С345-3</t>
  </si>
  <si>
    <t>1410368</t>
  </si>
  <si>
    <t>Профиль гнутый замкнутый сварной прямоугольный 200х160х7 С345-3</t>
  </si>
  <si>
    <t>1418654</t>
  </si>
  <si>
    <t>Профиль гнутый замкнутый сварной прямоугольный 140х60х5 С345-3</t>
  </si>
  <si>
    <t>1424822</t>
  </si>
  <si>
    <t>Профиль гнутый замкнутый сварной прямоугольный 350х250х8 С345-3</t>
  </si>
  <si>
    <t>1242459</t>
  </si>
  <si>
    <t>Профиль стальной листовой гнутый оцинкованный НС35-1000-0,5</t>
  </si>
  <si>
    <t>Доставка (организация доставки) с места нахождения ТМЦ</t>
  </si>
  <si>
    <t>За счёт средств Продавца</t>
  </si>
  <si>
    <t xml:space="preserve">Начальник транспортного управления
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</si>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</sst>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6"/>
  <sheetViews>
    <sheetView tabSelected="1" topLeftCell="A32" zoomScaleNormal="100" workbookViewId="0">
      <selection activeCell="D50" sqref="D5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9" t="s">
        <v>11</v>
      </c>
      <c r="B1" s="39"/>
      <c r="C1" s="39"/>
      <c r="D1" s="40"/>
      <c r="E1" s="41"/>
      <c r="F1" s="41"/>
      <c r="G1" s="41"/>
      <c r="H1" s="41"/>
    </row>
    <row r="2" spans="1:16361" s="1" customFormat="1" ht="43.5" customHeight="1" x14ac:dyDescent="0.25">
      <c r="A2" s="42" t="s">
        <v>17</v>
      </c>
      <c r="B2" s="42"/>
      <c r="C2" s="42"/>
      <c r="D2" s="42"/>
      <c r="E2" s="42"/>
      <c r="F2" s="42"/>
      <c r="G2" s="42"/>
      <c r="H2" s="42"/>
    </row>
    <row r="3" spans="1:16361" s="1" customFormat="1" ht="25.5" customHeight="1" x14ac:dyDescent="0.25">
      <c r="A3" s="43" t="s">
        <v>18</v>
      </c>
      <c r="B3" s="43"/>
      <c r="C3" s="43"/>
      <c r="D3" s="43"/>
      <c r="E3" s="43"/>
      <c r="F3" s="43"/>
      <c r="G3" s="43"/>
      <c r="H3" s="43"/>
    </row>
    <row r="4" spans="1:16361" s="1" customFormat="1" ht="18.75" customHeight="1" x14ac:dyDescent="0.25">
      <c r="A4" s="44" t="s">
        <v>16</v>
      </c>
      <c r="B4" s="44"/>
      <c r="C4" s="44"/>
      <c r="D4" s="44"/>
      <c r="E4" s="44"/>
      <c r="F4" s="44"/>
      <c r="G4" s="44"/>
      <c r="H4" s="44"/>
    </row>
    <row r="5" spans="1:16361" s="17" customFormat="1" ht="27" customHeight="1" x14ac:dyDescent="0.2">
      <c r="A5" s="38" t="s">
        <v>14</v>
      </c>
      <c r="B5" s="38"/>
      <c r="C5" s="38"/>
      <c r="D5" s="38"/>
      <c r="E5" s="38"/>
      <c r="F5" s="38"/>
      <c r="G5" s="38"/>
      <c r="H5" s="38"/>
    </row>
    <row r="6" spans="1:16361" s="17" customFormat="1" ht="43.5" customHeight="1" x14ac:dyDescent="0.2">
      <c r="A6" s="38" t="s">
        <v>12</v>
      </c>
      <c r="B6" s="38"/>
      <c r="C6" s="38"/>
      <c r="D6" s="38"/>
      <c r="E6" s="38"/>
      <c r="F6" s="38"/>
      <c r="G6" s="38"/>
      <c r="H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22</v>
      </c>
      <c r="D10" s="22" t="s">
        <v>23</v>
      </c>
      <c r="E10" s="30" t="s">
        <v>21</v>
      </c>
      <c r="F10" s="35">
        <v>7.0000000000000007E-2</v>
      </c>
      <c r="G10" s="36">
        <v>40777.286205250006</v>
      </c>
      <c r="H10" s="23">
        <v>40888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customHeight="1" x14ac:dyDescent="0.2">
      <c r="A11" s="16">
        <v>2</v>
      </c>
      <c r="B11" s="16" t="s">
        <v>13</v>
      </c>
      <c r="C11" s="22" t="s">
        <v>24</v>
      </c>
      <c r="D11" s="22" t="s">
        <v>25</v>
      </c>
      <c r="E11" s="30" t="s">
        <v>21</v>
      </c>
      <c r="F11" s="35">
        <v>4.3999999999999997E-2</v>
      </c>
      <c r="G11" s="36">
        <v>24436.884933500001</v>
      </c>
      <c r="H11" s="23">
        <v>39910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customHeight="1" x14ac:dyDescent="0.2">
      <c r="A12" s="16">
        <v>3</v>
      </c>
      <c r="B12" s="16" t="s">
        <v>13</v>
      </c>
      <c r="C12" s="22" t="s">
        <v>24</v>
      </c>
      <c r="D12" s="22" t="s">
        <v>25</v>
      </c>
      <c r="E12" s="30" t="s">
        <v>21</v>
      </c>
      <c r="F12" s="35">
        <v>8.3000000000000004E-2</v>
      </c>
      <c r="G12" s="36">
        <v>24436.884933500001</v>
      </c>
      <c r="H12" s="23">
        <v>39910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customHeight="1" x14ac:dyDescent="0.2">
      <c r="A13" s="16">
        <v>4</v>
      </c>
      <c r="B13" s="16" t="s">
        <v>13</v>
      </c>
      <c r="C13" s="22" t="s">
        <v>26</v>
      </c>
      <c r="D13" s="22" t="s">
        <v>27</v>
      </c>
      <c r="E13" s="30" t="s">
        <v>21</v>
      </c>
      <c r="F13" s="35">
        <v>4.0000000000000001E-3</v>
      </c>
      <c r="G13" s="36">
        <v>19565.026875</v>
      </c>
      <c r="H13" s="23">
        <v>39624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customHeight="1" x14ac:dyDescent="0.2">
      <c r="A14" s="16">
        <v>5</v>
      </c>
      <c r="B14" s="16" t="s">
        <v>13</v>
      </c>
      <c r="C14" s="22" t="s">
        <v>28</v>
      </c>
      <c r="D14" s="22" t="s">
        <v>29</v>
      </c>
      <c r="E14" s="30" t="s">
        <v>21</v>
      </c>
      <c r="F14" s="35">
        <v>0.19</v>
      </c>
      <c r="G14" s="36">
        <v>33818.284500000002</v>
      </c>
      <c r="H14" s="23">
        <v>40318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customHeight="1" x14ac:dyDescent="0.2">
      <c r="A15" s="16">
        <v>6</v>
      </c>
      <c r="B15" s="16" t="s">
        <v>13</v>
      </c>
      <c r="C15" s="22" t="s">
        <v>30</v>
      </c>
      <c r="D15" s="22" t="s">
        <v>31</v>
      </c>
      <c r="E15" s="30" t="s">
        <v>21</v>
      </c>
      <c r="F15" s="35">
        <v>0.152</v>
      </c>
      <c r="G15" s="36">
        <v>43008.748193799991</v>
      </c>
      <c r="H15" s="23">
        <v>40878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customHeight="1" x14ac:dyDescent="0.2">
      <c r="A16" s="16">
        <v>7</v>
      </c>
      <c r="B16" s="16" t="s">
        <v>13</v>
      </c>
      <c r="C16" s="22" t="s">
        <v>32</v>
      </c>
      <c r="D16" s="22" t="s">
        <v>33</v>
      </c>
      <c r="E16" s="30" t="s">
        <v>21</v>
      </c>
      <c r="F16" s="35">
        <v>0.106</v>
      </c>
      <c r="G16" s="36">
        <v>18665.737461799999</v>
      </c>
      <c r="H16" s="23">
        <v>40211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customHeight="1" x14ac:dyDescent="0.2">
      <c r="A17" s="16">
        <v>8</v>
      </c>
      <c r="B17" s="16" t="s">
        <v>13</v>
      </c>
      <c r="C17" s="22" t="s">
        <v>32</v>
      </c>
      <c r="D17" s="22" t="s">
        <v>33</v>
      </c>
      <c r="E17" s="30" t="s">
        <v>21</v>
      </c>
      <c r="F17" s="35">
        <v>2E-3</v>
      </c>
      <c r="G17" s="36">
        <v>18665.737461799999</v>
      </c>
      <c r="H17" s="23">
        <v>40211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customHeight="1" x14ac:dyDescent="0.2">
      <c r="A18" s="16">
        <v>9</v>
      </c>
      <c r="B18" s="16" t="s">
        <v>13</v>
      </c>
      <c r="C18" s="22" t="s">
        <v>34</v>
      </c>
      <c r="D18" s="22" t="s">
        <v>35</v>
      </c>
      <c r="E18" s="30" t="s">
        <v>21</v>
      </c>
      <c r="F18" s="35">
        <v>0.04</v>
      </c>
      <c r="G18" s="36">
        <v>32551.359850000001</v>
      </c>
      <c r="H18" s="23">
        <v>40576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customHeight="1" x14ac:dyDescent="0.2">
      <c r="A19" s="16">
        <v>10</v>
      </c>
      <c r="B19" s="16" t="s">
        <v>13</v>
      </c>
      <c r="C19" s="22" t="s">
        <v>19</v>
      </c>
      <c r="D19" s="22" t="s">
        <v>20</v>
      </c>
      <c r="E19" s="30" t="s">
        <v>21</v>
      </c>
      <c r="F19" s="35">
        <v>1E-3</v>
      </c>
      <c r="G19" s="36">
        <v>41026.951500000003</v>
      </c>
      <c r="H19" s="23">
        <v>40749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customHeight="1" x14ac:dyDescent="0.2">
      <c r="A20" s="16">
        <v>11</v>
      </c>
      <c r="B20" s="16" t="s">
        <v>13</v>
      </c>
      <c r="C20" s="22" t="s">
        <v>19</v>
      </c>
      <c r="D20" s="22" t="s">
        <v>20</v>
      </c>
      <c r="E20" s="30" t="s">
        <v>21</v>
      </c>
      <c r="F20" s="35">
        <v>5.0000000000000001E-3</v>
      </c>
      <c r="G20" s="36">
        <v>41026.951500000003</v>
      </c>
      <c r="H20" s="23">
        <v>40749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customHeight="1" x14ac:dyDescent="0.2">
      <c r="A21" s="16">
        <v>12</v>
      </c>
      <c r="B21" s="16" t="s">
        <v>13</v>
      </c>
      <c r="C21" s="22" t="s">
        <v>36</v>
      </c>
      <c r="D21" s="22" t="s">
        <v>37</v>
      </c>
      <c r="E21" s="30" t="s">
        <v>21</v>
      </c>
      <c r="F21" s="35">
        <v>0.433</v>
      </c>
      <c r="G21" s="36">
        <v>36970.046070700002</v>
      </c>
      <c r="H21" s="23">
        <v>40643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customHeight="1" x14ac:dyDescent="0.2">
      <c r="A22" s="16">
        <v>13</v>
      </c>
      <c r="B22" s="16" t="s">
        <v>13</v>
      </c>
      <c r="C22" s="22" t="s">
        <v>38</v>
      </c>
      <c r="D22" s="22" t="s">
        <v>39</v>
      </c>
      <c r="E22" s="30" t="s">
        <v>21</v>
      </c>
      <c r="F22" s="35">
        <v>0.02</v>
      </c>
      <c r="G22" s="36">
        <v>45546.23842500001</v>
      </c>
      <c r="H22" s="23">
        <v>40643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customHeight="1" x14ac:dyDescent="0.2">
      <c r="A23" s="16">
        <v>14</v>
      </c>
      <c r="B23" s="16" t="s">
        <v>13</v>
      </c>
      <c r="C23" s="22" t="s">
        <v>40</v>
      </c>
      <c r="D23" s="22" t="s">
        <v>41</v>
      </c>
      <c r="E23" s="30" t="s">
        <v>21</v>
      </c>
      <c r="F23" s="35">
        <v>3.67</v>
      </c>
      <c r="G23" s="36">
        <v>48093.054742350003</v>
      </c>
      <c r="H23" s="23">
        <v>40827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customHeight="1" x14ac:dyDescent="0.2">
      <c r="A24" s="16">
        <v>15</v>
      </c>
      <c r="B24" s="16" t="s">
        <v>13</v>
      </c>
      <c r="C24" s="22" t="s">
        <v>40</v>
      </c>
      <c r="D24" s="22" t="s">
        <v>41</v>
      </c>
      <c r="E24" s="30" t="s">
        <v>21</v>
      </c>
      <c r="F24" s="35">
        <v>4.1319999999999997</v>
      </c>
      <c r="G24" s="36">
        <v>48093.053989699998</v>
      </c>
      <c r="H24" s="23">
        <v>40827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customHeight="1" x14ac:dyDescent="0.2">
      <c r="A25" s="16">
        <v>16</v>
      </c>
      <c r="B25" s="16" t="s">
        <v>13</v>
      </c>
      <c r="C25" s="22" t="s">
        <v>40</v>
      </c>
      <c r="D25" s="22" t="s">
        <v>41</v>
      </c>
      <c r="E25" s="30" t="s">
        <v>21</v>
      </c>
      <c r="F25" s="35">
        <v>6.91</v>
      </c>
      <c r="G25" s="36">
        <v>48093.054742350003</v>
      </c>
      <c r="H25" s="23">
        <v>40830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customHeight="1" x14ac:dyDescent="0.2">
      <c r="A26" s="16">
        <v>17</v>
      </c>
      <c r="B26" s="16" t="s">
        <v>13</v>
      </c>
      <c r="C26" s="22" t="s">
        <v>42</v>
      </c>
      <c r="D26" s="22" t="s">
        <v>43</v>
      </c>
      <c r="E26" s="30" t="s">
        <v>21</v>
      </c>
      <c r="F26" s="35">
        <v>5.8000000000000003E-2</v>
      </c>
      <c r="G26" s="36">
        <v>40834.506421500002</v>
      </c>
      <c r="H26" s="23">
        <v>40878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customHeight="1" x14ac:dyDescent="0.2">
      <c r="A27" s="16">
        <v>18</v>
      </c>
      <c r="B27" s="16" t="s">
        <v>13</v>
      </c>
      <c r="C27" s="22" t="s">
        <v>44</v>
      </c>
      <c r="D27" s="22" t="s">
        <v>45</v>
      </c>
      <c r="E27" s="30" t="s">
        <v>21</v>
      </c>
      <c r="F27" s="35">
        <v>2.4420000000000002</v>
      </c>
      <c r="G27" s="36">
        <v>41378.927519850004</v>
      </c>
      <c r="H27" s="23">
        <v>40888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customHeight="1" x14ac:dyDescent="0.2">
      <c r="A28" s="16">
        <v>19</v>
      </c>
      <c r="B28" s="16" t="s">
        <v>13</v>
      </c>
      <c r="C28" s="22" t="s">
        <v>46</v>
      </c>
      <c r="D28" s="22" t="s">
        <v>47</v>
      </c>
      <c r="E28" s="30" t="s">
        <v>21</v>
      </c>
      <c r="F28" s="35">
        <v>7.64</v>
      </c>
      <c r="G28" s="36">
        <v>48093.054742350003</v>
      </c>
      <c r="H28" s="23">
        <v>40851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customHeight="1" x14ac:dyDescent="0.2">
      <c r="A29" s="16">
        <v>20</v>
      </c>
      <c r="B29" s="16" t="s">
        <v>13</v>
      </c>
      <c r="C29" s="22" t="s">
        <v>46</v>
      </c>
      <c r="D29" s="22" t="s">
        <v>47</v>
      </c>
      <c r="E29" s="30" t="s">
        <v>21</v>
      </c>
      <c r="F29" s="35">
        <v>2.8210000000000002</v>
      </c>
      <c r="G29" s="36">
        <v>48093.053989699998</v>
      </c>
      <c r="H29" s="23">
        <v>40851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customHeight="1" x14ac:dyDescent="0.2">
      <c r="A30" s="16">
        <v>21</v>
      </c>
      <c r="B30" s="16" t="s">
        <v>13</v>
      </c>
      <c r="C30" s="22" t="s">
        <v>46</v>
      </c>
      <c r="D30" s="22" t="s">
        <v>47</v>
      </c>
      <c r="E30" s="30" t="s">
        <v>21</v>
      </c>
      <c r="F30" s="35">
        <v>18.457999999999998</v>
      </c>
      <c r="G30" s="36">
        <v>48093.053989699998</v>
      </c>
      <c r="H30" s="23">
        <v>40851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customHeight="1" x14ac:dyDescent="0.2">
      <c r="A31" s="16">
        <v>22</v>
      </c>
      <c r="B31" s="16" t="s">
        <v>13</v>
      </c>
      <c r="C31" s="22" t="s">
        <v>46</v>
      </c>
      <c r="D31" s="22" t="s">
        <v>47</v>
      </c>
      <c r="E31" s="30" t="s">
        <v>21</v>
      </c>
      <c r="F31" s="35">
        <v>1</v>
      </c>
      <c r="G31" s="36">
        <v>48093.063021499998</v>
      </c>
      <c r="H31" s="23">
        <v>40851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customHeight="1" x14ac:dyDescent="0.2">
      <c r="A32" s="16">
        <v>23</v>
      </c>
      <c r="B32" s="16" t="s">
        <v>13</v>
      </c>
      <c r="C32" s="22" t="s">
        <v>46</v>
      </c>
      <c r="D32" s="22" t="s">
        <v>47</v>
      </c>
      <c r="E32" s="30" t="s">
        <v>21</v>
      </c>
      <c r="F32" s="35">
        <v>3.5</v>
      </c>
      <c r="G32" s="36">
        <v>48093.05323705</v>
      </c>
      <c r="H32" s="23">
        <v>40851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customHeight="1" x14ac:dyDescent="0.2">
      <c r="A33" s="16">
        <v>24</v>
      </c>
      <c r="B33" s="16" t="s">
        <v>13</v>
      </c>
      <c r="C33" s="22" t="s">
        <v>46</v>
      </c>
      <c r="D33" s="22" t="s">
        <v>47</v>
      </c>
      <c r="E33" s="30" t="s">
        <v>21</v>
      </c>
      <c r="F33" s="35">
        <v>0.7</v>
      </c>
      <c r="G33" s="36">
        <v>48093.066032100003</v>
      </c>
      <c r="H33" s="23">
        <v>40851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customHeight="1" x14ac:dyDescent="0.2">
      <c r="A34" s="16">
        <v>25</v>
      </c>
      <c r="B34" s="16" t="s">
        <v>13</v>
      </c>
      <c r="C34" s="22" t="s">
        <v>48</v>
      </c>
      <c r="D34" s="22" t="s">
        <v>49</v>
      </c>
      <c r="E34" s="30" t="s">
        <v>21</v>
      </c>
      <c r="F34" s="35">
        <v>8.0000000000000002E-3</v>
      </c>
      <c r="G34" s="36">
        <v>42192.618187500004</v>
      </c>
      <c r="H34" s="23">
        <v>40787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ht="30" customHeight="1" x14ac:dyDescent="0.2">
      <c r="A35" s="16">
        <v>26</v>
      </c>
      <c r="B35" s="16" t="s">
        <v>13</v>
      </c>
      <c r="C35" s="22" t="s">
        <v>19</v>
      </c>
      <c r="D35" s="22" t="s">
        <v>20</v>
      </c>
      <c r="E35" s="30" t="s">
        <v>21</v>
      </c>
      <c r="F35" s="35">
        <v>1E-3</v>
      </c>
      <c r="G35" s="36">
        <v>41026.951500000003</v>
      </c>
      <c r="H35" s="23">
        <v>40749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4" customFormat="1" x14ac:dyDescent="0.25">
      <c r="A36" s="49" t="s">
        <v>7</v>
      </c>
      <c r="B36" s="49"/>
      <c r="C36" s="49"/>
      <c r="D36" s="49"/>
      <c r="E36" s="31"/>
      <c r="F36" s="32">
        <f>SUM(F10:F35)</f>
        <v>52.490000000000009</v>
      </c>
      <c r="G36" s="33"/>
      <c r="H36" s="34"/>
    </row>
    <row r="37" spans="1:16361" s="4" customFormat="1" x14ac:dyDescent="0.25">
      <c r="A37" s="5"/>
      <c r="B37" s="5"/>
      <c r="C37" s="5"/>
      <c r="D37" s="6"/>
      <c r="E37" s="7"/>
      <c r="F37" s="10"/>
      <c r="G37" s="10"/>
      <c r="H37" s="7"/>
    </row>
    <row r="38" spans="1:16361" s="4" customFormat="1" ht="111.75" customHeight="1" x14ac:dyDescent="0.25">
      <c r="A38" s="50" t="s">
        <v>8</v>
      </c>
      <c r="B38" s="51"/>
      <c r="C38" s="51"/>
      <c r="D38" s="52"/>
      <c r="E38" s="53" t="s">
        <v>9</v>
      </c>
      <c r="F38" s="53"/>
      <c r="G38" s="53"/>
      <c r="H38" s="53"/>
    </row>
    <row r="39" spans="1:16361" s="4" customFormat="1" ht="15.75" customHeight="1" x14ac:dyDescent="0.25">
      <c r="A39" s="46" t="s">
        <v>10</v>
      </c>
      <c r="B39" s="47"/>
      <c r="C39" s="47"/>
      <c r="D39" s="48"/>
      <c r="E39" s="45" t="s">
        <v>51</v>
      </c>
      <c r="F39" s="45"/>
      <c r="G39" s="45"/>
      <c r="H39" s="45"/>
    </row>
    <row r="40" spans="1:16361" s="4" customFormat="1" ht="15.75" customHeight="1" x14ac:dyDescent="0.25">
      <c r="A40" s="46" t="s">
        <v>50</v>
      </c>
      <c r="B40" s="47"/>
      <c r="C40" s="47"/>
      <c r="D40" s="48"/>
      <c r="E40" s="45" t="s">
        <v>51</v>
      </c>
      <c r="F40" s="45"/>
      <c r="G40" s="45"/>
      <c r="H40" s="45"/>
    </row>
    <row r="45" spans="1:16361" s="20" customFormat="1" ht="37.5" customHeight="1" x14ac:dyDescent="0.2">
      <c r="A45" s="37" t="s">
        <v>52</v>
      </c>
      <c r="B45" s="37"/>
      <c r="C45" s="37"/>
      <c r="D45" s="37"/>
      <c r="E45" s="21"/>
      <c r="F45" s="21"/>
      <c r="G45" s="54" t="s">
        <v>53</v>
      </c>
      <c r="H45" s="55"/>
    </row>
    <row r="46" spans="1:16361" s="12" customFormat="1" ht="18.75" x14ac:dyDescent="0.3">
      <c r="A46" s="19"/>
      <c r="F46" s="13"/>
      <c r="G46" s="13"/>
    </row>
  </sheetData>
  <mergeCells count="15">
    <mergeCell ref="A45:D45"/>
    <mergeCell ref="A6:H6"/>
    <mergeCell ref="A1:H1"/>
    <mergeCell ref="A2:H2"/>
    <mergeCell ref="A3:H3"/>
    <mergeCell ref="A4:H4"/>
    <mergeCell ref="A5:H5"/>
    <mergeCell ref="E40:H40"/>
    <mergeCell ref="E39:H39"/>
    <mergeCell ref="A40:D40"/>
    <mergeCell ref="A39:D39"/>
    <mergeCell ref="A36:D36"/>
    <mergeCell ref="A38:D38"/>
    <mergeCell ref="E38:H38"/>
    <mergeCell ref="G45:H45"/>
  </mergeCells>
  <pageMargins left="0.70866141732283472" right="0.31496062992125984" top="0.74803149606299213" bottom="0.55118110236220474" header="0.31496062992125984" footer="0.31496062992125984"/>
  <pageSetup paperSize="9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2019-08-23T07:36:11Z</cp:lastPrinted>
  <dcterms:created xsi:type="dcterms:W3CDTF">2016-09-16T10:27:35Z</dcterms:created>
  <dcterms:modified xsi:type="dcterms:W3CDTF">2019-08-23T07:36:14Z</dcterms:modified>
</cp:coreProperties>
</file>